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VP Onderhoud\Contractmanagement\40 onderhanden werk contracten\Pompen\30 selecteren\"/>
    </mc:Choice>
  </mc:AlternateContent>
  <xr:revisionPtr revIDLastSave="0" documentId="13_ncr:1_{A64CAF49-6737-460E-8126-83AFDF7452A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ijsoverzicht" sheetId="1" r:id="rId1"/>
    <sheet name="Blad1" sheetId="2" r:id="rId2"/>
  </sheets>
  <definedNames>
    <definedName name="_xlnm.Print_Area" localSheetId="0">Prijsoverzicht!$B$2:$I$26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F23" i="1" s="1"/>
  <c r="F22" i="1"/>
  <c r="F21" i="1"/>
  <c r="F20" i="1"/>
  <c r="F19" i="1"/>
  <c r="F18" i="1"/>
  <c r="F9" i="1"/>
  <c r="F10" i="1"/>
  <c r="F11" i="1"/>
  <c r="F12" i="1"/>
  <c r="F8" i="1"/>
  <c r="F25" i="1" l="1"/>
  <c r="D13" i="1"/>
  <c r="F13" i="1" s="1"/>
  <c r="F15" i="1" l="1"/>
  <c r="F26" i="1" s="1"/>
</calcChain>
</file>

<file path=xl/sharedStrings.xml><?xml version="1.0" encoding="utf-8"?>
<sst xmlns="http://schemas.openxmlformats.org/spreadsheetml/2006/main" count="35" uniqueCount="24">
  <si>
    <t>Naam ondertekenaar:</t>
  </si>
  <si>
    <t>Functie ondertekenaar:</t>
  </si>
  <si>
    <t>Fictieve inschrijfsom</t>
  </si>
  <si>
    <t>Bedrijfsnaam inschrijver:</t>
  </si>
  <si>
    <t>Handtekening:</t>
  </si>
  <si>
    <t>Inschrijver dient dit blad ondertekend (door een bevoegd persoon) bij haar inschrijving te voegen</t>
  </si>
  <si>
    <t>Flygt/Xylem</t>
  </si>
  <si>
    <t>Borger</t>
  </si>
  <si>
    <t>KSB</t>
  </si>
  <si>
    <t>Fictieve uitgave per jaar Excl btw</t>
  </si>
  <si>
    <t>Inschrijfprijs per jaar</t>
  </si>
  <si>
    <t>aanbesteding pomp onderdelen en pompen (DIG 12742)</t>
  </si>
  <si>
    <t>Seepex</t>
  </si>
  <si>
    <t>Overige merken</t>
  </si>
  <si>
    <t>Korting percentage</t>
  </si>
  <si>
    <t>Toeslag percentage</t>
  </si>
  <si>
    <t>Inschrijver dient het korting- of toeslagpercentage in te vullen in de daarvoor bestemde cellen.</t>
  </si>
  <si>
    <t>Bijlage 2 Tarievenblad behorende bij de aanbesteding Levering onderdelen pompen DIG-12742</t>
  </si>
  <si>
    <t>Gemiddelde korting-/toeslagpercentage (K3)</t>
  </si>
  <si>
    <t>Pompen</t>
  </si>
  <si>
    <t>Pomponderdelen</t>
  </si>
  <si>
    <t>subtotaal</t>
  </si>
  <si>
    <t>Subtotaal</t>
  </si>
  <si>
    <t>Hydrostal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</si>
</sst>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€&quot;\ #,##0;&quot;€&quot;\ \-#,##0"/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0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8"/>
      <color theme="1"/>
      <name val="Verdana"/>
      <family val="2"/>
    </font>
    <font>
      <sz val="10"/>
      <color theme="0"/>
      <name val="Verdana"/>
      <family val="2"/>
    </font>
    <font>
      <b/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0" fillId="0" borderId="0" xfId="0"/>
    <xf numFmtId="0" fontId="0" fillId="0" borderId="4" xfId="0" applyBorder="1"/>
    <xf numFmtId="0" fontId="5" fillId="0" borderId="0" xfId="0" applyFont="1"/>
    <xf numFmtId="0" fontId="6" fillId="0" borderId="4" xfId="0" applyFont="1" applyBorder="1"/>
    <xf numFmtId="0" fontId="6" fillId="0" borderId="0" xfId="0" applyFont="1"/>
    <xf numFmtId="0" fontId="7" fillId="0" borderId="0" xfId="0" applyFont="1"/>
    <xf numFmtId="0" fontId="4" fillId="3" borderId="0" xfId="0" applyFont="1" applyFill="1"/>
    <xf numFmtId="0" fontId="0" fillId="0" borderId="0" xfId="0"/>
    <xf numFmtId="14" fontId="4" fillId="0" borderId="0" xfId="0" applyNumberFormat="1" applyFont="1"/>
    <xf numFmtId="1" fontId="4" fillId="0" borderId="0" xfId="0" applyNumberFormat="1" applyFont="1"/>
    <xf numFmtId="0" fontId="0" fillId="3" borderId="4" xfId="0" applyFont="1" applyFill="1" applyBorder="1"/>
    <xf numFmtId="3" fontId="0" fillId="0" borderId="4" xfId="0" applyNumberFormat="1" applyFont="1" applyBorder="1" applyAlignment="1">
      <alignment wrapText="1"/>
    </xf>
    <xf numFmtId="1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9" fontId="0" fillId="2" borderId="4" xfId="0" applyNumberFormat="1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5" fontId="0" fillId="0" borderId="4" xfId="0" applyNumberFormat="1" applyFont="1" applyBorder="1" applyAlignment="1">
      <alignment horizontal="center"/>
    </xf>
    <xf numFmtId="5" fontId="6" fillId="0" borderId="4" xfId="0" applyNumberFormat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4" borderId="4" xfId="0" applyFill="1" applyBorder="1"/>
    <xf numFmtId="3" fontId="0" fillId="4" borderId="4" xfId="0" applyNumberFormat="1" applyFont="1" applyFill="1" applyBorder="1" applyAlignment="1">
      <alignment wrapText="1"/>
    </xf>
    <xf numFmtId="9" fontId="0" fillId="4" borderId="4" xfId="0" applyNumberFormat="1" applyFont="1" applyFill="1" applyBorder="1" applyAlignment="1">
      <alignment horizontal="center" wrapText="1"/>
    </xf>
    <xf numFmtId="5" fontId="0" fillId="4" borderId="4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vertical="top"/>
    </xf>
    <xf numFmtId="0" fontId="8" fillId="5" borderId="4" xfId="0" applyFont="1" applyFill="1" applyBorder="1" applyAlignment="1">
      <alignment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5" fontId="9" fillId="0" borderId="4" xfId="0" applyNumberFormat="1" applyFont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3" fontId="0" fillId="0" borderId="0" xfId="0" applyNumberFormat="1"/>
    <xf numFmtId="3" fontId="0" fillId="2" borderId="0" xfId="0" applyNumberFormat="1" applyFill="1"/>
  </cellXfs>
  <cellStyles count="8">
    <cellStyle name="Komma 2" xfId="4" xr:uid="{00000000-0005-0000-0000-000000000000}"/>
    <cellStyle name="Standaard" xfId="0" builtinId="0"/>
    <cellStyle name="Standaard 2" xfId="3" xr:uid="{00000000-0005-0000-0000-000002000000}"/>
    <cellStyle name="Standaard 2 2" xfId="7" xr:uid="{00000000-0005-0000-0000-000003000000}"/>
    <cellStyle name="Standaard 3" xfId="5" xr:uid="{00000000-0005-0000-0000-000004000000}"/>
    <cellStyle name="Standaard 4" xfId="1" xr:uid="{00000000-0005-0000-0000-000005000000}"/>
    <cellStyle name="Standaard 6" xfId="6" xr:uid="{00000000-0005-0000-0000-000006000000}"/>
    <cellStyle name="Valuta 2" xfId="2" xr:uid="{00000000-0005-0000-0000-000008000000}"/>
  </cellStyles>
  <dxfs count="0"/>
  <tableStyles count="0" defaultTableStyle="TableStyleMedium2" defaultPivotStyle="PivotStyleLight16"/>
  <colors>
    <mruColors>
      <color rgb="FFB5EB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38"/>
  <sheetViews>
    <sheetView tabSelected="1" topLeftCell="A7" workbookViewId="0">
      <selection activeCell="B28" sqref="B28"/>
    </sheetView>
  </sheetViews>
  <sheetFormatPr defaultColWidth="8.75" defaultRowHeight="12.75" x14ac:dyDescent="0.2"/>
  <cols>
    <col min="1" max="1" width="9.75" style="1" customWidth="1"/>
    <col min="2" max="2" width="58" style="1" customWidth="1"/>
    <col min="3" max="3" width="15" style="1" customWidth="1"/>
    <col min="4" max="5" width="13.875" style="22" customWidth="1"/>
    <col min="6" max="6" width="52.625" style="22" customWidth="1"/>
    <col min="7" max="7" width="10.5" style="1" bestFit="1" customWidth="1"/>
    <col min="8" max="8" width="10.625" style="1" bestFit="1" customWidth="1"/>
    <col min="9" max="9" width="17.625" style="1" bestFit="1" customWidth="1"/>
    <col min="10" max="10" width="11.625" style="1" bestFit="1" customWidth="1"/>
    <col min="11" max="11" width="21.625" style="1" bestFit="1" customWidth="1"/>
    <col min="12" max="12" width="19.375" style="1" customWidth="1"/>
    <col min="13" max="13" width="20.75" style="1" customWidth="1"/>
    <col min="14" max="14" width="19.75" style="1" customWidth="1"/>
    <col min="15" max="15" width="19.625" style="1" customWidth="1"/>
    <col min="16" max="16" width="18.5" style="1" customWidth="1"/>
    <col min="17" max="17" width="23.875" style="1" customWidth="1"/>
    <col min="18" max="18" width="17" style="1" customWidth="1"/>
    <col min="19" max="19" width="15.5" style="1" customWidth="1"/>
    <col min="20" max="20" width="16.5" style="1" customWidth="1"/>
    <col min="21" max="16384" width="8.75" style="1"/>
  </cols>
  <sheetData>
    <row r="2" spans="2:11" ht="18" x14ac:dyDescent="0.25">
      <c r="B2" s="6" t="s">
        <v>17</v>
      </c>
      <c r="C2" s="6"/>
      <c r="D2" s="16"/>
      <c r="E2" s="16"/>
      <c r="F2" s="24"/>
    </row>
    <row r="3" spans="2:11" x14ac:dyDescent="0.2">
      <c r="B3" s="2"/>
      <c r="C3" s="9"/>
      <c r="D3" s="17"/>
      <c r="E3" s="17"/>
      <c r="F3" s="17"/>
    </row>
    <row r="4" spans="2:11" x14ac:dyDescent="0.2">
      <c r="B4" s="2" t="s">
        <v>16</v>
      </c>
      <c r="C4" s="9"/>
      <c r="D4" s="17"/>
      <c r="E4" s="17"/>
      <c r="F4" s="17"/>
    </row>
    <row r="5" spans="2:11" x14ac:dyDescent="0.2">
      <c r="B5" s="2" t="s">
        <v>5</v>
      </c>
      <c r="C5" s="9"/>
      <c r="D5" s="17"/>
      <c r="E5" s="17"/>
      <c r="F5" s="17"/>
    </row>
    <row r="6" spans="2:11" x14ac:dyDescent="0.2">
      <c r="B6" s="4"/>
      <c r="C6" s="4"/>
      <c r="D6" s="18"/>
      <c r="E6" s="18"/>
      <c r="F6" s="17"/>
    </row>
    <row r="7" spans="2:11" s="15" customFormat="1" ht="25.5" x14ac:dyDescent="0.2">
      <c r="B7" s="36" t="s">
        <v>19</v>
      </c>
      <c r="C7" s="37" t="s">
        <v>9</v>
      </c>
      <c r="D7" s="38" t="s">
        <v>14</v>
      </c>
      <c r="E7" s="38" t="s">
        <v>15</v>
      </c>
      <c r="F7" s="39" t="s">
        <v>10</v>
      </c>
      <c r="G7" s="14"/>
      <c r="H7" s="14"/>
    </row>
    <row r="8" spans="2:11" x14ac:dyDescent="0.2">
      <c r="B8" s="12" t="s">
        <v>23</v>
      </c>
      <c r="C8" s="13">
        <v>82000</v>
      </c>
      <c r="D8" s="23">
        <v>0</v>
      </c>
      <c r="E8" s="23">
        <v>0</v>
      </c>
      <c r="F8" s="26">
        <f>C8-C8*D8+C8*E8</f>
        <v>82000</v>
      </c>
      <c r="J8" s="10"/>
      <c r="K8" s="11"/>
    </row>
    <row r="9" spans="2:11" x14ac:dyDescent="0.2">
      <c r="B9" s="12" t="s">
        <v>6</v>
      </c>
      <c r="C9" s="13">
        <v>60000</v>
      </c>
      <c r="D9" s="23">
        <v>0</v>
      </c>
      <c r="E9" s="23">
        <v>0</v>
      </c>
      <c r="F9" s="26">
        <f t="shared" ref="F9:F13" si="0">C9-C9*D9+C9*E9</f>
        <v>60000</v>
      </c>
      <c r="J9" s="10"/>
      <c r="K9" s="11"/>
    </row>
    <row r="10" spans="2:11" x14ac:dyDescent="0.2">
      <c r="B10" s="12" t="s">
        <v>7</v>
      </c>
      <c r="C10" s="13">
        <v>17000</v>
      </c>
      <c r="D10" s="23">
        <v>0</v>
      </c>
      <c r="E10" s="23">
        <v>0</v>
      </c>
      <c r="F10" s="26">
        <f t="shared" si="0"/>
        <v>17000</v>
      </c>
      <c r="J10" s="10"/>
      <c r="K10" s="11"/>
    </row>
    <row r="11" spans="2:11" x14ac:dyDescent="0.2">
      <c r="B11" s="12" t="s">
        <v>12</v>
      </c>
      <c r="C11" s="13">
        <v>17000</v>
      </c>
      <c r="D11" s="23">
        <v>0</v>
      </c>
      <c r="E11" s="23">
        <v>0</v>
      </c>
      <c r="F11" s="26">
        <f t="shared" si="0"/>
        <v>17000</v>
      </c>
      <c r="J11" s="10"/>
      <c r="K11" s="11"/>
    </row>
    <row r="12" spans="2:11" x14ac:dyDescent="0.2">
      <c r="B12" s="3" t="s">
        <v>8</v>
      </c>
      <c r="C12" s="13">
        <v>32000</v>
      </c>
      <c r="D12" s="23">
        <v>0</v>
      </c>
      <c r="E12" s="23">
        <v>0</v>
      </c>
      <c r="F12" s="26">
        <f t="shared" si="0"/>
        <v>32000</v>
      </c>
    </row>
    <row r="13" spans="2:11" x14ac:dyDescent="0.2">
      <c r="B13" s="3" t="s">
        <v>13</v>
      </c>
      <c r="C13" s="13">
        <v>25000</v>
      </c>
      <c r="D13" s="23">
        <f>AVERAGE(D8:D12)</f>
        <v>0</v>
      </c>
      <c r="E13" s="23">
        <v>0</v>
      </c>
      <c r="F13" s="26">
        <f t="shared" si="0"/>
        <v>25000</v>
      </c>
    </row>
    <row r="14" spans="2:11" x14ac:dyDescent="0.2">
      <c r="B14" s="32" t="s">
        <v>18</v>
      </c>
      <c r="C14" s="33"/>
      <c r="D14" s="34"/>
      <c r="E14" s="34"/>
      <c r="F14" s="35"/>
    </row>
    <row r="15" spans="2:11" ht="15" x14ac:dyDescent="0.2">
      <c r="B15" s="40" t="s">
        <v>21</v>
      </c>
      <c r="C15" s="40"/>
      <c r="D15" s="41"/>
      <c r="E15" s="41"/>
      <c r="F15" s="42">
        <f>SUM(F8:F13)</f>
        <v>233000</v>
      </c>
    </row>
    <row r="17" spans="2:6" ht="25.5" x14ac:dyDescent="0.2">
      <c r="B17" s="36" t="s">
        <v>20</v>
      </c>
      <c r="C17" s="37" t="s">
        <v>9</v>
      </c>
      <c r="D17" s="38" t="s">
        <v>14</v>
      </c>
      <c r="E17" s="38" t="s">
        <v>15</v>
      </c>
      <c r="F17" s="39" t="s">
        <v>10</v>
      </c>
    </row>
    <row r="18" spans="2:6" x14ac:dyDescent="0.2">
      <c r="B18" s="12" t="s">
        <v>23</v>
      </c>
      <c r="C18" s="13">
        <v>105000</v>
      </c>
      <c r="D18" s="23">
        <v>0</v>
      </c>
      <c r="E18" s="23">
        <v>0</v>
      </c>
      <c r="F18" s="26">
        <f>C18-C18*D18+C18*E18</f>
        <v>105000</v>
      </c>
    </row>
    <row r="19" spans="2:6" x14ac:dyDescent="0.2">
      <c r="B19" s="12" t="s">
        <v>6</v>
      </c>
      <c r="C19" s="13">
        <v>5000</v>
      </c>
      <c r="D19" s="23">
        <v>0</v>
      </c>
      <c r="E19" s="23">
        <v>0</v>
      </c>
      <c r="F19" s="26">
        <f t="shared" ref="F19:F23" si="1">C19-C19*D19+C19*E19</f>
        <v>5000</v>
      </c>
    </row>
    <row r="20" spans="2:6" x14ac:dyDescent="0.2">
      <c r="B20" s="12" t="s">
        <v>7</v>
      </c>
      <c r="C20" s="13">
        <v>40000</v>
      </c>
      <c r="D20" s="23">
        <v>0</v>
      </c>
      <c r="E20" s="23">
        <v>0</v>
      </c>
      <c r="F20" s="26">
        <f t="shared" si="1"/>
        <v>40000</v>
      </c>
    </row>
    <row r="21" spans="2:6" x14ac:dyDescent="0.2">
      <c r="B21" s="12" t="s">
        <v>12</v>
      </c>
      <c r="C21" s="13">
        <v>40000</v>
      </c>
      <c r="D21" s="23">
        <v>0</v>
      </c>
      <c r="E21" s="23">
        <v>0</v>
      </c>
      <c r="F21" s="26">
        <f t="shared" si="1"/>
        <v>40000</v>
      </c>
    </row>
    <row r="22" spans="2:6" x14ac:dyDescent="0.2">
      <c r="B22" s="3" t="s">
        <v>8</v>
      </c>
      <c r="C22" s="13">
        <v>14000</v>
      </c>
      <c r="D22" s="23">
        <v>0</v>
      </c>
      <c r="E22" s="23">
        <v>0</v>
      </c>
      <c r="F22" s="26">
        <f t="shared" si="1"/>
        <v>14000</v>
      </c>
    </row>
    <row r="23" spans="2:6" x14ac:dyDescent="0.2">
      <c r="B23" s="3" t="s">
        <v>13</v>
      </c>
      <c r="C23" s="13">
        <v>100000</v>
      </c>
      <c r="D23" s="23">
        <f>AVERAGE(D18:D22)</f>
        <v>0</v>
      </c>
      <c r="E23" s="23">
        <v>0</v>
      </c>
      <c r="F23" s="26">
        <f t="shared" si="1"/>
        <v>100000</v>
      </c>
    </row>
    <row r="24" spans="2:6" x14ac:dyDescent="0.2">
      <c r="B24" s="32" t="s">
        <v>18</v>
      </c>
      <c r="C24" s="33"/>
      <c r="D24" s="34"/>
      <c r="E24" s="34"/>
      <c r="F24" s="35"/>
    </row>
    <row r="25" spans="2:6" ht="15" x14ac:dyDescent="0.2">
      <c r="B25" s="40" t="s">
        <v>22</v>
      </c>
      <c r="C25" s="40"/>
      <c r="D25" s="41"/>
      <c r="E25" s="41"/>
      <c r="F25" s="42">
        <f>SUM(F18:F23)</f>
        <v>304000</v>
      </c>
    </row>
    <row r="26" spans="2:6" ht="18" x14ac:dyDescent="0.25">
      <c r="B26" s="5" t="s">
        <v>2</v>
      </c>
      <c r="C26" s="5"/>
      <c r="D26" s="19"/>
      <c r="E26" s="19"/>
      <c r="F26" s="27">
        <f>F15+F25</f>
        <v>537000</v>
      </c>
    </row>
    <row r="28" spans="2:6" x14ac:dyDescent="0.2">
      <c r="B28" s="8"/>
      <c r="C28" s="8"/>
      <c r="D28" s="21"/>
      <c r="E28" s="21"/>
    </row>
    <row r="29" spans="2:6" x14ac:dyDescent="0.2">
      <c r="B29" s="8"/>
      <c r="C29" s="8"/>
      <c r="D29" s="21"/>
      <c r="E29" s="21"/>
    </row>
    <row r="30" spans="2:6" x14ac:dyDescent="0.2">
      <c r="B30" s="46" t="s">
        <v>3</v>
      </c>
      <c r="C30" s="47"/>
      <c r="D30" s="47"/>
      <c r="E30" s="28"/>
      <c r="F30" s="25"/>
    </row>
    <row r="31" spans="2:6" x14ac:dyDescent="0.2">
      <c r="B31" s="46" t="s">
        <v>0</v>
      </c>
      <c r="C31" s="47"/>
      <c r="D31" s="47"/>
      <c r="E31" s="28"/>
      <c r="F31" s="25"/>
    </row>
    <row r="32" spans="2:6" x14ac:dyDescent="0.2">
      <c r="B32" s="46" t="s">
        <v>1</v>
      </c>
      <c r="C32" s="47"/>
      <c r="D32" s="47"/>
      <c r="E32" s="28"/>
      <c r="F32" s="25"/>
    </row>
    <row r="33" spans="2:6" x14ac:dyDescent="0.2">
      <c r="B33" s="48" t="s">
        <v>4</v>
      </c>
      <c r="C33" s="49"/>
      <c r="D33" s="49"/>
      <c r="E33" s="29"/>
      <c r="F33" s="43"/>
    </row>
    <row r="34" spans="2:6" x14ac:dyDescent="0.2">
      <c r="B34" s="50"/>
      <c r="C34" s="51"/>
      <c r="D34" s="51"/>
      <c r="E34" s="30"/>
      <c r="F34" s="44"/>
    </row>
    <row r="35" spans="2:6" x14ac:dyDescent="0.2">
      <c r="B35" s="50"/>
      <c r="C35" s="51"/>
      <c r="D35" s="51"/>
      <c r="E35" s="30"/>
      <c r="F35" s="44"/>
    </row>
    <row r="36" spans="2:6" x14ac:dyDescent="0.2">
      <c r="B36" s="52"/>
      <c r="C36" s="53"/>
      <c r="D36" s="53"/>
      <c r="E36" s="31"/>
      <c r="F36" s="45"/>
    </row>
    <row r="38" spans="2:6" x14ac:dyDescent="0.2">
      <c r="B38" s="7" t="s">
        <v>11</v>
      </c>
      <c r="C38" s="7"/>
      <c r="D38" s="20"/>
      <c r="E38" s="20"/>
      <c r="F38" s="17"/>
    </row>
  </sheetData>
  <mergeCells count="5">
    <mergeCell ref="F33:F36"/>
    <mergeCell ref="B30:D30"/>
    <mergeCell ref="B31:D31"/>
    <mergeCell ref="B32:D32"/>
    <mergeCell ref="B33:D3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CADF4-B58F-4132-A9C6-F4E20B429EBA}">
  <dimension ref="B4:K11"/>
  <sheetViews>
    <sheetView workbookViewId="0">
      <selection activeCell="B3" sqref="B3:N21"/>
    </sheetView>
  </sheetViews>
  <sheetFormatPr defaultRowHeight="12.75" x14ac:dyDescent="0.2"/>
  <sheetData>
    <row r="4" spans="2:11" x14ac:dyDescent="0.2">
      <c r="B4" s="4"/>
    </row>
    <row r="7" spans="2:11" x14ac:dyDescent="0.2">
      <c r="C7" s="54"/>
      <c r="D7" s="54"/>
      <c r="E7" s="54"/>
      <c r="F7" s="54"/>
      <c r="G7" s="54"/>
      <c r="H7" s="54"/>
      <c r="I7" s="54"/>
      <c r="J7" s="55"/>
      <c r="K7" s="55"/>
    </row>
    <row r="8" spans="2:11" x14ac:dyDescent="0.2">
      <c r="C8" s="54"/>
      <c r="D8" s="54"/>
      <c r="E8" s="54"/>
      <c r="F8" s="54"/>
      <c r="G8" s="54"/>
      <c r="H8" s="54"/>
      <c r="I8" s="54"/>
      <c r="J8" s="55"/>
      <c r="K8" s="55"/>
    </row>
    <row r="9" spans="2:11" x14ac:dyDescent="0.2">
      <c r="C9" s="54"/>
      <c r="D9" s="54"/>
      <c r="E9" s="54"/>
      <c r="F9" s="54"/>
      <c r="G9" s="54"/>
      <c r="H9" s="54"/>
      <c r="I9" s="54"/>
      <c r="J9" s="55"/>
      <c r="K9" s="55"/>
    </row>
    <row r="10" spans="2:11" x14ac:dyDescent="0.2">
      <c r="C10" s="54"/>
      <c r="D10" s="54"/>
      <c r="E10" s="54"/>
      <c r="F10" s="54"/>
      <c r="G10" s="54"/>
      <c r="H10" s="54"/>
      <c r="I10" s="54"/>
      <c r="J10" s="55"/>
      <c r="K10" s="55"/>
    </row>
    <row r="11" spans="2:11" x14ac:dyDescent="0.2">
      <c r="C11" s="54"/>
      <c r="D11" s="54"/>
      <c r="E11" s="54"/>
      <c r="F11" s="54"/>
      <c r="G11" s="54"/>
      <c r="H11" s="54"/>
      <c r="I11" s="54"/>
      <c r="J11" s="55"/>
      <c r="K11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Prijsoverzicht</vt:lpstr>
      <vt:lpstr>Blad1</vt:lpstr>
      <vt:lpstr>Prijsoverzicht!Afdrukbereik</vt:lpstr>
    </vt:vector>
  </TitlesOfParts>
  <Company>HHSK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Liem, Sisca</dc:creator>
  <cp:lastModifiedBy>Romijn, Geert Jan</cp:lastModifiedBy>
  <cp:lastPrinted>2019-09-04T09:15:41Z</cp:lastPrinted>
  <dcterms:created xsi:type="dcterms:W3CDTF">2018-08-09T12:38:22Z</dcterms:created>
  <dcterms:modified xsi:type="dcterms:W3CDTF">2022-09-14T16:43:39Z</dcterms:modified>
</cp:coreProperties>
</file>